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19425" windowHeight="104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Лист1!$A$1:$F$65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7" i="1" l="1"/>
  <c r="D18" i="1"/>
  <c r="E18" i="1"/>
  <c r="C18" i="1"/>
  <c r="B30" i="2"/>
  <c r="F59" i="1"/>
  <c r="C60" i="1"/>
  <c r="D60" i="1"/>
  <c r="E60" i="1"/>
  <c r="F58" i="1"/>
  <c r="F57" i="1"/>
  <c r="F38" i="1"/>
  <c r="E40" i="1"/>
  <c r="F39" i="1"/>
  <c r="D40" i="1"/>
  <c r="C40" i="1"/>
  <c r="F56" i="1"/>
  <c r="F55" i="1"/>
  <c r="F54" i="1"/>
  <c r="F37" i="1"/>
  <c r="C62" i="1"/>
  <c r="F62" i="1" s="1"/>
  <c r="F63" i="1" s="1"/>
  <c r="D63" i="1"/>
  <c r="E63" i="1"/>
  <c r="F28" i="1"/>
  <c r="F29" i="1"/>
  <c r="F23" i="1"/>
  <c r="F24" i="1"/>
  <c r="F43" i="1"/>
  <c r="F44" i="1"/>
  <c r="F45" i="1"/>
  <c r="F42" i="1"/>
  <c r="D46" i="1"/>
  <c r="E46" i="1"/>
  <c r="C46" i="1"/>
  <c r="F31" i="1"/>
  <c r="F32" i="1"/>
  <c r="F33" i="1"/>
  <c r="F34" i="1"/>
  <c r="F35" i="1"/>
  <c r="F36" i="1"/>
  <c r="F30" i="1"/>
  <c r="D26" i="1"/>
  <c r="E26" i="1"/>
  <c r="C26" i="1"/>
  <c r="D12" i="1"/>
  <c r="E12" i="1"/>
  <c r="C12" i="1"/>
  <c r="F53" i="1"/>
  <c r="F52" i="1"/>
  <c r="F51" i="1"/>
  <c r="F50" i="1"/>
  <c r="F48" i="1"/>
  <c r="F16" i="1"/>
  <c r="F25" i="1"/>
  <c r="C63" i="1" l="1"/>
  <c r="F40" i="1"/>
  <c r="F60" i="1"/>
  <c r="E64" i="1"/>
  <c r="C64" i="1"/>
  <c r="F46" i="1"/>
  <c r="D64" i="1"/>
  <c r="F11" i="1"/>
  <c r="F10" i="1"/>
  <c r="F22" i="1"/>
  <c r="F21" i="1"/>
  <c r="F20" i="1"/>
  <c r="F15" i="1"/>
  <c r="F14" i="1"/>
  <c r="F9" i="1"/>
  <c r="F8" i="1"/>
  <c r="F7" i="1"/>
  <c r="F6" i="1"/>
  <c r="F18" i="1" l="1"/>
  <c r="F12" i="1"/>
  <c r="F26" i="1"/>
  <c r="F64" i="1" l="1"/>
</calcChain>
</file>

<file path=xl/sharedStrings.xml><?xml version="1.0" encoding="utf-8"?>
<sst xmlns="http://schemas.openxmlformats.org/spreadsheetml/2006/main" count="115" uniqueCount="109">
  <si>
    <t>№ п/п</t>
  </si>
  <si>
    <t>всього</t>
  </si>
  <si>
    <t xml:space="preserve">Оплата робіт та послуг (в тому числі по договори підряду) </t>
  </si>
  <si>
    <t>Придбання З/Б вазонів</t>
  </si>
  <si>
    <t xml:space="preserve">ВСЬОГО </t>
  </si>
  <si>
    <t>Потреба в фінансуванні  (тис. грн)</t>
  </si>
  <si>
    <t>2022 рік</t>
  </si>
  <si>
    <t xml:space="preserve"> Оплата за електричну енергію</t>
  </si>
  <si>
    <t xml:space="preserve">Придбання однолітніх квітів для клумб </t>
  </si>
  <si>
    <t>Придбання саджанців дерев та багаторічних кущів</t>
  </si>
  <si>
    <t>Заготівля протиожеледних матеріалів, хімічних реагентів</t>
  </si>
  <si>
    <t>Придбання, встановлення огорожі на кладовищах</t>
  </si>
  <si>
    <t>Зимове утримання комунальних доріг (оплата послуг)</t>
  </si>
  <si>
    <t>Придбання мінітрактору</t>
  </si>
  <si>
    <t>Придбання мотокос</t>
  </si>
  <si>
    <t>Придбання бензину, мастильних матеріалів</t>
  </si>
  <si>
    <t>Придбання запчастин та  витратних матеріалів для техніки</t>
  </si>
  <si>
    <t>найменування заходу</t>
  </si>
  <si>
    <t>1.1</t>
  </si>
  <si>
    <t>1.2</t>
  </si>
  <si>
    <t>1.3</t>
  </si>
  <si>
    <t>1.4</t>
  </si>
  <si>
    <t>1.5</t>
  </si>
  <si>
    <t>1.6</t>
  </si>
  <si>
    <t>Матеріали та прилади для забезпечення вуличного освітлення</t>
  </si>
  <si>
    <t>Автоматизація управління зовнішнім освітленням</t>
  </si>
  <si>
    <t>Встановлення зовнішнього освітлення із запровадженням сучасних енергозберігаючих технологій</t>
  </si>
  <si>
    <t>Всього</t>
  </si>
  <si>
    <t>2.Зелені насадження</t>
  </si>
  <si>
    <t>2.1</t>
  </si>
  <si>
    <t>2.2</t>
  </si>
  <si>
    <t>2.3</t>
  </si>
  <si>
    <t>Капітальні ремонти (укладка тротуарної плитки) на тротуарах, алеях, парках, скверах та зонах відпочику) в населених пунктів територіальної громади</t>
  </si>
  <si>
    <t>Капітальні та поточні ремонтні роботи автобусних зупинок, облаштування нових</t>
  </si>
  <si>
    <t>3. Вулично-дорожня мережа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</si>
  <si>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</si>
  <si>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</si>
  <si>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</si>
  <si>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</si>
  <si>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</si>
  <si>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</si>
  <si>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</si>
  <si>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</si>
  <si>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</si>
  <si>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</si>
  <si>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4.7</t>
  </si>
  <si>
    <t xml:space="preserve">Капітальні та поточні ремонтні роботи меморіалів, пам’ятників, братських могил </t>
  </si>
  <si>
    <t>Придбання матеріалів для проведення капітальних та потчних ремонтів меморіалів, пам'ятників, братських могил</t>
  </si>
  <si>
    <t>5.1</t>
  </si>
  <si>
    <t>5.2</t>
  </si>
  <si>
    <t>5.3</t>
  </si>
  <si>
    <t>5.4</t>
  </si>
  <si>
    <t>6. Придбання техніки інвентарю та обладнання</t>
  </si>
  <si>
    <t>6.1</t>
  </si>
  <si>
    <t>6.2</t>
  </si>
  <si>
    <t>Придбання навісного обладнання до мінітрактору</t>
  </si>
  <si>
    <t>2023 рік</t>
  </si>
  <si>
    <t>2024 рік</t>
  </si>
  <si>
    <t>4. Благоустрій зон відпочинку, дитячих та спортивних майданчиків, та підпорядкованіх територій комунальної власності в межах населених пунктів селищної ради</t>
  </si>
  <si>
    <t>4.8</t>
  </si>
  <si>
    <t>_______________________________________________________________________________________________________</t>
  </si>
  <si>
    <t>3.5</t>
  </si>
  <si>
    <t>Капітальний ремонт тротуару парку по вулиці Шкільна в с. Мажарка, Кигичівської селещної ради, Красноградського району, Харківської області</t>
  </si>
  <si>
    <t>3.6</t>
  </si>
  <si>
    <t xml:space="preserve">Витрати на виготовлення проектно-кошторисної документації "Капітальний ремонт тротуару парку по вулиці Шкільна в с. Мажарка, Кигичівської селещної ради, Красноградського району, Харківської області" та експертизу її кошторисної частини </t>
  </si>
  <si>
    <t>Придбання матеріалів для проведення капітальних та потчних ремонтів дитячих та спортивних майданчиків</t>
  </si>
  <si>
    <t>Придбання та встановлення туалетів</t>
  </si>
  <si>
    <t>Придбання З/Б виробів (кільця, кришок туалетних, люків)</t>
  </si>
  <si>
    <t>Придбання та встановлення лав садово-паркових</t>
  </si>
  <si>
    <t xml:space="preserve">Придбання та встановлення альтанок </t>
  </si>
  <si>
    <t>Придбання урн для сміття</t>
  </si>
  <si>
    <t>4.9</t>
  </si>
  <si>
    <t>Послуги з облаштування дитячого спортивного майданчика за адресою: 64033, Харківська область, Красноградський район, с. Калинівка,  вулиця Першотравнева</t>
  </si>
  <si>
    <t>Поточний ремонт скверу за адресою: 64003, Харківська область, Красноградський район, смт Кегичівка, вулиця 1 Травня, 9</t>
  </si>
  <si>
    <t>1. Вуличне освітлення населених пунктів селищної ради (заходи що не відносяться до відання комунальних підприємств)</t>
  </si>
  <si>
    <t>7. Заробітна плата працівників з благоустрою</t>
  </si>
  <si>
    <t>7.1</t>
  </si>
  <si>
    <t>Придбання інвентарю та господарчих товарів для проведення робіт з благоустрою</t>
  </si>
  <si>
    <t>5. Благоустрій кладовищ, меморіалів, пам’ятників, братських могил тощо</t>
  </si>
  <si>
    <t>6.3</t>
  </si>
  <si>
    <t>6.4</t>
  </si>
  <si>
    <t>6.5</t>
  </si>
  <si>
    <t>6.6</t>
  </si>
  <si>
    <t>Заробітна плата з нарахуванням</t>
  </si>
  <si>
    <t xml:space="preserve">Всього </t>
  </si>
  <si>
    <t>Потреба в фінансуванні Програми благоустрою населених пунктів Кегичівської селищної ради на 2022-2024 роки</t>
  </si>
  <si>
    <t>4.10</t>
  </si>
  <si>
    <t xml:space="preserve">Послуги трактора </t>
  </si>
  <si>
    <t>6.7</t>
  </si>
  <si>
    <t>6.8</t>
  </si>
  <si>
    <t>6.9</t>
  </si>
  <si>
    <t>Придбання мотоблоку</t>
  </si>
  <si>
    <t>Придбання коси</t>
  </si>
  <si>
    <t>Придбання причепу</t>
  </si>
  <si>
    <t>4.11</t>
  </si>
  <si>
    <t>Придбання вазонів з бетону</t>
  </si>
  <si>
    <t>4.12</t>
  </si>
  <si>
    <t>Послуги екскаватора</t>
  </si>
  <si>
    <t xml:space="preserve">Поточний ремонт вуличного освітлення </t>
  </si>
  <si>
    <t>6.10</t>
  </si>
  <si>
    <t>Придбання бензопил</t>
  </si>
  <si>
    <t>6.11</t>
  </si>
  <si>
    <t>Придбання повітродувки бензинової Stihl BG 86 садової</t>
  </si>
  <si>
    <t>6.12</t>
  </si>
  <si>
    <t>Придбання зварювального апарату</t>
  </si>
  <si>
    <t>Придбання та встановлення спортивних та дитячих майданчиків (окремих елементів)</t>
  </si>
  <si>
    <t>2.4</t>
  </si>
  <si>
    <t>Послуги щодо спилювання аварійних дерев на території селищної ради</t>
  </si>
  <si>
    <t xml:space="preserve">Додаток                                                        до Програми розділ VI  (в редакції рішення LX сесії Кегичівської селищної ради VІІІ скликання                                     від 06 жовтня 2023 року №          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</si>
</sst>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49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/>
    <xf numFmtId="0" fontId="3" fillId="0" borderId="2" xfId="0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/>
    <xf numFmtId="49" fontId="6" fillId="0" borderId="7" xfId="0" applyNumberFormat="1" applyFont="1" applyFill="1" applyBorder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49" fontId="6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2" fontId="2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0" fillId="0" borderId="5" xfId="0" applyFill="1" applyBorder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view="pageBreakPreview" zoomScaleNormal="100" zoomScaleSheetLayoutView="100" workbookViewId="0">
      <selection activeCell="D1" sqref="D1:F1"/>
    </sheetView>
  </sheetViews>
  <sheetFormatPr defaultColWidth="8.85546875" defaultRowHeight="15.75" x14ac:dyDescent="0.25"/>
  <cols>
    <col min="1" max="1" width="7.28515625" style="1" customWidth="1"/>
    <col min="2" max="2" width="80.28515625" style="4" customWidth="1"/>
    <col min="3" max="3" width="12" style="3" customWidth="1"/>
    <col min="4" max="5" width="12.85546875" style="3" customWidth="1"/>
    <col min="6" max="6" width="14" style="38" customWidth="1"/>
    <col min="7" max="7" width="10.5703125" style="4" bestFit="1" customWidth="1"/>
    <col min="8" max="16384" width="8.85546875" style="4"/>
  </cols>
  <sheetData>
    <row r="1" spans="1:7" ht="81.75" customHeight="1" x14ac:dyDescent="0.25">
      <c r="B1" s="2"/>
      <c r="D1" s="39" t="s">
        <v>108</v>
      </c>
      <c r="E1" s="40"/>
      <c r="F1" s="40"/>
      <c r="G1" s="2"/>
    </row>
    <row r="2" spans="1:7" ht="43.5" customHeight="1" x14ac:dyDescent="0.25">
      <c r="A2" s="41" t="s">
        <v>85</v>
      </c>
      <c r="B2" s="42"/>
      <c r="C2" s="42"/>
      <c r="D2" s="42"/>
      <c r="E2" s="42"/>
      <c r="F2" s="42"/>
      <c r="G2" s="2"/>
    </row>
    <row r="3" spans="1:7" ht="28.5" customHeight="1" x14ac:dyDescent="0.25">
      <c r="A3" s="43" t="s">
        <v>0</v>
      </c>
      <c r="B3" s="44" t="s">
        <v>17</v>
      </c>
      <c r="C3" s="44" t="s">
        <v>5</v>
      </c>
      <c r="D3" s="44"/>
      <c r="E3" s="44"/>
      <c r="F3" s="44"/>
    </row>
    <row r="4" spans="1:7" ht="21.75" customHeight="1" x14ac:dyDescent="0.25">
      <c r="A4" s="43"/>
      <c r="B4" s="44"/>
      <c r="C4" s="5" t="s">
        <v>6</v>
      </c>
      <c r="D4" s="5" t="s">
        <v>56</v>
      </c>
      <c r="E4" s="5" t="s">
        <v>57</v>
      </c>
      <c r="F4" s="6" t="s">
        <v>1</v>
      </c>
    </row>
    <row r="5" spans="1:7" s="7" customFormat="1" ht="33.75" customHeight="1" x14ac:dyDescent="0.25">
      <c r="A5" s="47" t="s">
        <v>74</v>
      </c>
      <c r="B5" s="48"/>
      <c r="C5" s="48"/>
      <c r="D5" s="48"/>
      <c r="E5" s="48"/>
      <c r="F5" s="49"/>
    </row>
    <row r="6" spans="1:7" s="7" customFormat="1" ht="16.5" customHeight="1" x14ac:dyDescent="0.25">
      <c r="A6" s="8" t="s">
        <v>18</v>
      </c>
      <c r="B6" s="9" t="s">
        <v>7</v>
      </c>
      <c r="C6" s="10">
        <v>694.21900000000005</v>
      </c>
      <c r="D6" s="10">
        <v>550</v>
      </c>
      <c r="E6" s="10">
        <v>765.37599999999998</v>
      </c>
      <c r="F6" s="6">
        <f t="shared" ref="F6:F25" si="0">SUM(C6:E6)</f>
        <v>2009.595</v>
      </c>
    </row>
    <row r="7" spans="1:7" ht="16.5" customHeight="1" x14ac:dyDescent="0.25">
      <c r="A7" s="8" t="s">
        <v>19</v>
      </c>
      <c r="B7" s="9" t="s">
        <v>24</v>
      </c>
      <c r="C7" s="11">
        <v>49.9</v>
      </c>
      <c r="D7" s="11">
        <v>64.900000000000006</v>
      </c>
      <c r="E7" s="11">
        <v>49.9</v>
      </c>
      <c r="F7" s="6">
        <f t="shared" si="0"/>
        <v>164.70000000000002</v>
      </c>
    </row>
    <row r="8" spans="1:7" ht="16.5" customHeight="1" x14ac:dyDescent="0.25">
      <c r="A8" s="8" t="s">
        <v>20</v>
      </c>
      <c r="B8" s="9" t="s">
        <v>2</v>
      </c>
      <c r="C8" s="11">
        <v>49</v>
      </c>
      <c r="D8" s="11">
        <v>49</v>
      </c>
      <c r="E8" s="11">
        <v>49</v>
      </c>
      <c r="F8" s="6">
        <f t="shared" si="0"/>
        <v>147</v>
      </c>
    </row>
    <row r="9" spans="1:7" x14ac:dyDescent="0.25">
      <c r="A9" s="8" t="s">
        <v>21</v>
      </c>
      <c r="B9" s="9" t="s">
        <v>98</v>
      </c>
      <c r="C9" s="11">
        <v>15</v>
      </c>
      <c r="D9" s="11">
        <v>15</v>
      </c>
      <c r="E9" s="11">
        <v>15</v>
      </c>
      <c r="F9" s="6">
        <f t="shared" si="0"/>
        <v>45</v>
      </c>
    </row>
    <row r="10" spans="1:7" x14ac:dyDescent="0.25">
      <c r="A10" s="8" t="s">
        <v>22</v>
      </c>
      <c r="B10" s="12" t="s">
        <v>25</v>
      </c>
      <c r="C10" s="11">
        <v>55</v>
      </c>
      <c r="D10" s="11">
        <v>55</v>
      </c>
      <c r="E10" s="11">
        <v>55</v>
      </c>
      <c r="F10" s="6">
        <f t="shared" si="0"/>
        <v>165</v>
      </c>
    </row>
    <row r="11" spans="1:7" ht="33.75" customHeight="1" x14ac:dyDescent="0.25">
      <c r="A11" s="8" t="s">
        <v>23</v>
      </c>
      <c r="B11" s="9" t="s">
        <v>26</v>
      </c>
      <c r="C11" s="11">
        <v>248</v>
      </c>
      <c r="D11" s="11">
        <v>252</v>
      </c>
      <c r="E11" s="11">
        <v>252</v>
      </c>
      <c r="F11" s="6">
        <f t="shared" si="0"/>
        <v>752</v>
      </c>
    </row>
    <row r="12" spans="1:7" x14ac:dyDescent="0.25">
      <c r="A12" s="8"/>
      <c r="B12" s="13" t="s">
        <v>27</v>
      </c>
      <c r="C12" s="6">
        <f>SUM(C6:C11)</f>
        <v>1111.1190000000001</v>
      </c>
      <c r="D12" s="6">
        <f t="shared" ref="D12:F12" si="1">SUM(D6:D11)</f>
        <v>985.9</v>
      </c>
      <c r="E12" s="6">
        <f t="shared" si="1"/>
        <v>1186.2759999999998</v>
      </c>
      <c r="F12" s="6">
        <f t="shared" si="1"/>
        <v>3283.2950000000001</v>
      </c>
    </row>
    <row r="13" spans="1:7" x14ac:dyDescent="0.25">
      <c r="A13" s="50" t="s">
        <v>28</v>
      </c>
      <c r="B13" s="53"/>
      <c r="C13" s="53"/>
      <c r="D13" s="53"/>
      <c r="E13" s="53"/>
      <c r="F13" s="54"/>
    </row>
    <row r="14" spans="1:7" x14ac:dyDescent="0.25">
      <c r="A14" s="8" t="s">
        <v>29</v>
      </c>
      <c r="B14" s="9" t="s">
        <v>8</v>
      </c>
      <c r="C14" s="11">
        <v>150</v>
      </c>
      <c r="D14" s="11">
        <v>150</v>
      </c>
      <c r="E14" s="11">
        <v>150</v>
      </c>
      <c r="F14" s="6">
        <f t="shared" si="0"/>
        <v>450</v>
      </c>
    </row>
    <row r="15" spans="1:7" x14ac:dyDescent="0.25">
      <c r="A15" s="8" t="s">
        <v>30</v>
      </c>
      <c r="B15" s="9" t="s">
        <v>9</v>
      </c>
      <c r="C15" s="11">
        <v>49.9</v>
      </c>
      <c r="D15" s="11">
        <v>49.9</v>
      </c>
      <c r="E15" s="11">
        <v>49.9</v>
      </c>
      <c r="F15" s="6">
        <f t="shared" si="0"/>
        <v>149.69999999999999</v>
      </c>
    </row>
    <row r="16" spans="1:7" x14ac:dyDescent="0.25">
      <c r="A16" s="8" t="s">
        <v>31</v>
      </c>
      <c r="B16" s="9" t="s">
        <v>3</v>
      </c>
      <c r="C16" s="11">
        <v>15</v>
      </c>
      <c r="D16" s="11">
        <v>15</v>
      </c>
      <c r="E16" s="11">
        <v>15</v>
      </c>
      <c r="F16" s="6">
        <f t="shared" si="0"/>
        <v>45</v>
      </c>
    </row>
    <row r="17" spans="1:6" x14ac:dyDescent="0.25">
      <c r="A17" s="8" t="s">
        <v>106</v>
      </c>
      <c r="B17" s="9" t="s">
        <v>107</v>
      </c>
      <c r="C17" s="11">
        <v>0</v>
      </c>
      <c r="D17" s="11">
        <v>36</v>
      </c>
      <c r="E17" s="11">
        <v>0</v>
      </c>
      <c r="F17" s="6">
        <f t="shared" si="0"/>
        <v>36</v>
      </c>
    </row>
    <row r="18" spans="1:6" x14ac:dyDescent="0.25">
      <c r="A18" s="8"/>
      <c r="B18" s="13" t="s">
        <v>27</v>
      </c>
      <c r="C18" s="6">
        <f>SUM(C14:C17)</f>
        <v>214.9</v>
      </c>
      <c r="D18" s="6">
        <f t="shared" ref="D18:F18" si="2">SUM(D14:D17)</f>
        <v>250.9</v>
      </c>
      <c r="E18" s="6">
        <f t="shared" si="2"/>
        <v>214.9</v>
      </c>
      <c r="F18" s="6">
        <f t="shared" si="2"/>
        <v>680.7</v>
      </c>
    </row>
    <row r="19" spans="1:6" x14ac:dyDescent="0.25">
      <c r="A19" s="50" t="s">
        <v>34</v>
      </c>
      <c r="B19" s="53"/>
      <c r="C19" s="53"/>
      <c r="D19" s="53"/>
      <c r="E19" s="53"/>
      <c r="F19" s="54"/>
    </row>
    <row r="20" spans="1:6" x14ac:dyDescent="0.25">
      <c r="A20" s="8" t="s">
        <v>35</v>
      </c>
      <c r="B20" s="14" t="s">
        <v>10</v>
      </c>
      <c r="C20" s="11">
        <v>49.9</v>
      </c>
      <c r="D20" s="11">
        <v>49.9</v>
      </c>
      <c r="E20" s="11">
        <v>49.9</v>
      </c>
      <c r="F20" s="6">
        <f t="shared" si="0"/>
        <v>149.69999999999999</v>
      </c>
    </row>
    <row r="21" spans="1:6" x14ac:dyDescent="0.25">
      <c r="A21" s="8" t="s">
        <v>36</v>
      </c>
      <c r="B21" s="9" t="s">
        <v>12</v>
      </c>
      <c r="C21" s="11">
        <v>25</v>
      </c>
      <c r="D21" s="11">
        <v>25</v>
      </c>
      <c r="E21" s="11">
        <v>25</v>
      </c>
      <c r="F21" s="6">
        <f t="shared" si="0"/>
        <v>75</v>
      </c>
    </row>
    <row r="22" spans="1:6" ht="28.5" customHeight="1" x14ac:dyDescent="0.25">
      <c r="A22" s="8" t="s">
        <v>37</v>
      </c>
      <c r="B22" s="15" t="s">
        <v>32</v>
      </c>
      <c r="C22" s="11">
        <v>250</v>
      </c>
      <c r="D22" s="11">
        <v>250</v>
      </c>
      <c r="E22" s="11">
        <v>250</v>
      </c>
      <c r="F22" s="6">
        <f t="shared" si="0"/>
        <v>750</v>
      </c>
    </row>
    <row r="23" spans="1:6" ht="46.5" customHeight="1" x14ac:dyDescent="0.25">
      <c r="A23" s="8" t="s">
        <v>38</v>
      </c>
      <c r="B23" s="16" t="s">
        <v>64</v>
      </c>
      <c r="C23" s="11">
        <v>35</v>
      </c>
      <c r="D23" s="11">
        <v>0</v>
      </c>
      <c r="E23" s="11">
        <v>0</v>
      </c>
      <c r="F23" s="6">
        <f t="shared" si="0"/>
        <v>35</v>
      </c>
    </row>
    <row r="24" spans="1:6" ht="32.25" customHeight="1" x14ac:dyDescent="0.25">
      <c r="A24" s="8" t="s">
        <v>61</v>
      </c>
      <c r="B24" s="15" t="s">
        <v>62</v>
      </c>
      <c r="C24" s="11">
        <v>1065</v>
      </c>
      <c r="D24" s="11">
        <v>0</v>
      </c>
      <c r="E24" s="11">
        <v>0</v>
      </c>
      <c r="F24" s="6">
        <f t="shared" si="0"/>
        <v>1065</v>
      </c>
    </row>
    <row r="25" spans="1:6" ht="15" customHeight="1" x14ac:dyDescent="0.25">
      <c r="A25" s="8" t="s">
        <v>63</v>
      </c>
      <c r="B25" s="15" t="s">
        <v>33</v>
      </c>
      <c r="C25" s="11">
        <v>49.9</v>
      </c>
      <c r="D25" s="11">
        <v>49.9</v>
      </c>
      <c r="E25" s="11">
        <v>15</v>
      </c>
      <c r="F25" s="6">
        <f t="shared" si="0"/>
        <v>114.8</v>
      </c>
    </row>
    <row r="26" spans="1:6" x14ac:dyDescent="0.25">
      <c r="A26" s="17"/>
      <c r="B26" s="13" t="s">
        <v>27</v>
      </c>
      <c r="C26" s="18">
        <f>SUM(C20:C25)</f>
        <v>1474.8000000000002</v>
      </c>
      <c r="D26" s="18">
        <f t="shared" ref="D26:F26" si="3">SUM(D20:D25)</f>
        <v>374.79999999999995</v>
      </c>
      <c r="E26" s="18">
        <f t="shared" si="3"/>
        <v>339.9</v>
      </c>
      <c r="F26" s="18">
        <f t="shared" si="3"/>
        <v>2189.5</v>
      </c>
    </row>
    <row r="27" spans="1:6" ht="31.5" customHeight="1" x14ac:dyDescent="0.25">
      <c r="A27" s="50" t="s">
        <v>58</v>
      </c>
      <c r="B27" s="53"/>
      <c r="C27" s="53"/>
      <c r="D27" s="53"/>
      <c r="E27" s="53"/>
      <c r="F27" s="54"/>
    </row>
    <row r="28" spans="1:6" s="22" customFormat="1" ht="29.25" customHeight="1" x14ac:dyDescent="0.25">
      <c r="A28" s="19" t="s">
        <v>39</v>
      </c>
      <c r="B28" s="20" t="s">
        <v>72</v>
      </c>
      <c r="C28" s="21">
        <v>1001.914</v>
      </c>
      <c r="D28" s="11">
        <v>0</v>
      </c>
      <c r="E28" s="11">
        <v>0</v>
      </c>
      <c r="F28" s="6">
        <f t="shared" ref="F28:F39" si="4">SUM(C28:E28)</f>
        <v>1001.914</v>
      </c>
    </row>
    <row r="29" spans="1:6" s="22" customFormat="1" ht="30" customHeight="1" x14ac:dyDescent="0.25">
      <c r="A29" s="19" t="s">
        <v>40</v>
      </c>
      <c r="B29" s="20" t="s">
        <v>73</v>
      </c>
      <c r="C29" s="21">
        <v>2884.915</v>
      </c>
      <c r="D29" s="11">
        <v>0</v>
      </c>
      <c r="E29" s="11">
        <v>0</v>
      </c>
      <c r="F29" s="6">
        <f t="shared" si="4"/>
        <v>2884.915</v>
      </c>
    </row>
    <row r="30" spans="1:6" s="22" customFormat="1" ht="30.75" customHeight="1" x14ac:dyDescent="0.25">
      <c r="A30" s="19" t="s">
        <v>41</v>
      </c>
      <c r="B30" s="23" t="s">
        <v>65</v>
      </c>
      <c r="C30" s="11">
        <v>49.9</v>
      </c>
      <c r="D30" s="11">
        <v>49.9</v>
      </c>
      <c r="E30" s="11">
        <v>49.9</v>
      </c>
      <c r="F30" s="6">
        <f t="shared" si="4"/>
        <v>149.69999999999999</v>
      </c>
    </row>
    <row r="31" spans="1:6" x14ac:dyDescent="0.25">
      <c r="A31" s="8" t="s">
        <v>42</v>
      </c>
      <c r="B31" s="9" t="s">
        <v>66</v>
      </c>
      <c r="C31" s="11">
        <v>7.5</v>
      </c>
      <c r="D31" s="11">
        <v>7.5</v>
      </c>
      <c r="E31" s="11">
        <v>7.5</v>
      </c>
      <c r="F31" s="6">
        <f t="shared" si="4"/>
        <v>22.5</v>
      </c>
    </row>
    <row r="32" spans="1:6" ht="18" customHeight="1" x14ac:dyDescent="0.25">
      <c r="A32" s="8" t="s">
        <v>43</v>
      </c>
      <c r="B32" s="9" t="s">
        <v>67</v>
      </c>
      <c r="C32" s="11">
        <v>15</v>
      </c>
      <c r="D32" s="11">
        <v>3.8</v>
      </c>
      <c r="E32" s="11">
        <v>3.8</v>
      </c>
      <c r="F32" s="6">
        <f t="shared" si="4"/>
        <v>22.6</v>
      </c>
    </row>
    <row r="33" spans="1:6" ht="31.5" x14ac:dyDescent="0.25">
      <c r="A33" s="8" t="s">
        <v>44</v>
      </c>
      <c r="B33" s="9" t="s">
        <v>105</v>
      </c>
      <c r="C33" s="11">
        <v>150</v>
      </c>
      <c r="D33" s="11">
        <v>150</v>
      </c>
      <c r="E33" s="11">
        <v>150</v>
      </c>
      <c r="F33" s="6">
        <f t="shared" si="4"/>
        <v>450</v>
      </c>
    </row>
    <row r="34" spans="1:6" x14ac:dyDescent="0.25">
      <c r="A34" s="8" t="s">
        <v>45</v>
      </c>
      <c r="B34" s="9" t="s">
        <v>68</v>
      </c>
      <c r="C34" s="11">
        <v>7.2</v>
      </c>
      <c r="D34" s="11">
        <v>7.2</v>
      </c>
      <c r="E34" s="11">
        <v>7.2</v>
      </c>
      <c r="F34" s="6">
        <f t="shared" si="4"/>
        <v>21.6</v>
      </c>
    </row>
    <row r="35" spans="1:6" x14ac:dyDescent="0.25">
      <c r="A35" s="8" t="s">
        <v>59</v>
      </c>
      <c r="B35" s="9" t="s">
        <v>69</v>
      </c>
      <c r="C35" s="11">
        <v>100</v>
      </c>
      <c r="D35" s="11">
        <v>45.5</v>
      </c>
      <c r="E35" s="11">
        <v>45.5</v>
      </c>
      <c r="F35" s="6">
        <f t="shared" si="4"/>
        <v>191</v>
      </c>
    </row>
    <row r="36" spans="1:6" x14ac:dyDescent="0.25">
      <c r="A36" s="8" t="s">
        <v>71</v>
      </c>
      <c r="B36" s="9" t="s">
        <v>70</v>
      </c>
      <c r="C36" s="11">
        <v>20</v>
      </c>
      <c r="D36" s="11">
        <v>10</v>
      </c>
      <c r="E36" s="11">
        <v>10</v>
      </c>
      <c r="F36" s="6">
        <f t="shared" si="4"/>
        <v>40</v>
      </c>
    </row>
    <row r="37" spans="1:6" x14ac:dyDescent="0.25">
      <c r="A37" s="8" t="s">
        <v>86</v>
      </c>
      <c r="B37" s="9" t="s">
        <v>87</v>
      </c>
      <c r="C37" s="11">
        <v>0</v>
      </c>
      <c r="D37" s="11">
        <v>195.2</v>
      </c>
      <c r="E37" s="11">
        <v>0</v>
      </c>
      <c r="F37" s="6">
        <f t="shared" si="4"/>
        <v>195.2</v>
      </c>
    </row>
    <row r="38" spans="1:6" x14ac:dyDescent="0.25">
      <c r="A38" s="8" t="s">
        <v>94</v>
      </c>
      <c r="B38" s="9" t="s">
        <v>97</v>
      </c>
      <c r="C38" s="11">
        <v>0</v>
      </c>
      <c r="D38" s="11">
        <v>13</v>
      </c>
      <c r="E38" s="11">
        <v>0</v>
      </c>
      <c r="F38" s="6">
        <f t="shared" si="4"/>
        <v>13</v>
      </c>
    </row>
    <row r="39" spans="1:6" x14ac:dyDescent="0.25">
      <c r="A39" s="8" t="s">
        <v>96</v>
      </c>
      <c r="B39" s="9" t="s">
        <v>95</v>
      </c>
      <c r="C39" s="11">
        <v>0</v>
      </c>
      <c r="D39" s="11">
        <v>25.4</v>
      </c>
      <c r="E39" s="11">
        <v>0</v>
      </c>
      <c r="F39" s="6">
        <f t="shared" si="4"/>
        <v>25.4</v>
      </c>
    </row>
    <row r="40" spans="1:6" x14ac:dyDescent="0.25">
      <c r="A40" s="17"/>
      <c r="B40" s="13" t="s">
        <v>27</v>
      </c>
      <c r="C40" s="18">
        <f>SUM(C28:C39)</f>
        <v>4236.4289999999992</v>
      </c>
      <c r="D40" s="18">
        <f>SUM(D28:D39)</f>
        <v>507.49999999999994</v>
      </c>
      <c r="E40" s="18">
        <f>SUM(E28:E39)</f>
        <v>273.89999999999998</v>
      </c>
      <c r="F40" s="18">
        <f>SUM(F28:F39)</f>
        <v>5017.8289999999988</v>
      </c>
    </row>
    <row r="41" spans="1:6" x14ac:dyDescent="0.25">
      <c r="A41" s="50" t="s">
        <v>78</v>
      </c>
      <c r="B41" s="53"/>
      <c r="C41" s="53"/>
      <c r="D41" s="53"/>
      <c r="E41" s="53"/>
      <c r="F41" s="54"/>
    </row>
    <row r="42" spans="1:6" x14ac:dyDescent="0.25">
      <c r="A42" s="8" t="s">
        <v>48</v>
      </c>
      <c r="B42" s="24" t="s">
        <v>46</v>
      </c>
      <c r="C42" s="11">
        <v>49.9</v>
      </c>
      <c r="D42" s="11">
        <v>49.9</v>
      </c>
      <c r="E42" s="11">
        <v>49.9</v>
      </c>
      <c r="F42" s="6">
        <f>SUM(C42:E42)</f>
        <v>149.69999999999999</v>
      </c>
    </row>
    <row r="43" spans="1:6" ht="31.5" x14ac:dyDescent="0.25">
      <c r="A43" s="8" t="s">
        <v>49</v>
      </c>
      <c r="B43" s="9" t="s">
        <v>47</v>
      </c>
      <c r="C43" s="11">
        <v>49.9</v>
      </c>
      <c r="D43" s="11">
        <v>49.9</v>
      </c>
      <c r="E43" s="11">
        <v>49.9</v>
      </c>
      <c r="F43" s="6">
        <f t="shared" ref="F43:F45" si="5">SUM(C43:E43)</f>
        <v>149.69999999999999</v>
      </c>
    </row>
    <row r="44" spans="1:6" x14ac:dyDescent="0.25">
      <c r="A44" s="8" t="s">
        <v>50</v>
      </c>
      <c r="B44" s="9" t="s">
        <v>11</v>
      </c>
      <c r="C44" s="11">
        <v>49.9</v>
      </c>
      <c r="D44" s="11">
        <v>49.9</v>
      </c>
      <c r="E44" s="11">
        <v>49.9</v>
      </c>
      <c r="F44" s="6">
        <f t="shared" si="5"/>
        <v>149.69999999999999</v>
      </c>
    </row>
    <row r="45" spans="1:6" x14ac:dyDescent="0.25">
      <c r="A45" s="8" t="s">
        <v>51</v>
      </c>
      <c r="B45" s="9" t="s">
        <v>2</v>
      </c>
      <c r="C45" s="11">
        <v>20</v>
      </c>
      <c r="D45" s="11">
        <v>49.9</v>
      </c>
      <c r="E45" s="11">
        <v>20</v>
      </c>
      <c r="F45" s="6">
        <f t="shared" si="5"/>
        <v>89.9</v>
      </c>
    </row>
    <row r="46" spans="1:6" x14ac:dyDescent="0.25">
      <c r="A46" s="17"/>
      <c r="B46" s="13" t="s">
        <v>27</v>
      </c>
      <c r="C46" s="18">
        <f>SUM(C42:C45)</f>
        <v>169.7</v>
      </c>
      <c r="D46" s="18">
        <f t="shared" ref="D46:F46" si="6">SUM(D42:D45)</f>
        <v>199.6</v>
      </c>
      <c r="E46" s="18">
        <f t="shared" si="6"/>
        <v>169.7</v>
      </c>
      <c r="F46" s="18">
        <f t="shared" si="6"/>
        <v>539</v>
      </c>
    </row>
    <row r="47" spans="1:6" x14ac:dyDescent="0.25">
      <c r="A47" s="50" t="s">
        <v>52</v>
      </c>
      <c r="B47" s="48"/>
      <c r="C47" s="48"/>
      <c r="D47" s="48"/>
      <c r="E47" s="48"/>
      <c r="F47" s="49"/>
    </row>
    <row r="48" spans="1:6" x14ac:dyDescent="0.25">
      <c r="A48" s="8" t="s">
        <v>53</v>
      </c>
      <c r="B48" s="9" t="s">
        <v>13</v>
      </c>
      <c r="C48" s="11">
        <v>0</v>
      </c>
      <c r="D48" s="11">
        <v>0</v>
      </c>
      <c r="E48" s="11">
        <v>250</v>
      </c>
      <c r="F48" s="6">
        <f t="shared" ref="F48:F59" si="7">SUM(C48:E48)</f>
        <v>250</v>
      </c>
    </row>
    <row r="49" spans="1:7" x14ac:dyDescent="0.25">
      <c r="A49" s="8" t="s">
        <v>54</v>
      </c>
      <c r="B49" s="9" t="s">
        <v>55</v>
      </c>
      <c r="C49" s="11">
        <v>195</v>
      </c>
      <c r="D49" s="11">
        <v>0</v>
      </c>
      <c r="E49" s="11">
        <v>72.900000000000006</v>
      </c>
      <c r="F49" s="11">
        <v>267.89999999999998</v>
      </c>
    </row>
    <row r="50" spans="1:7" x14ac:dyDescent="0.25">
      <c r="A50" s="8" t="s">
        <v>79</v>
      </c>
      <c r="B50" s="9" t="s">
        <v>14</v>
      </c>
      <c r="C50" s="11">
        <v>10</v>
      </c>
      <c r="D50" s="11">
        <v>110.6</v>
      </c>
      <c r="E50" s="11">
        <v>5</v>
      </c>
      <c r="F50" s="6">
        <f t="shared" si="7"/>
        <v>125.6</v>
      </c>
    </row>
    <row r="51" spans="1:7" x14ac:dyDescent="0.25">
      <c r="A51" s="8" t="s">
        <v>80</v>
      </c>
      <c r="B51" s="24" t="s">
        <v>15</v>
      </c>
      <c r="C51" s="11">
        <v>40</v>
      </c>
      <c r="D51" s="11">
        <v>635.12</v>
      </c>
      <c r="E51" s="11">
        <v>40</v>
      </c>
      <c r="F51" s="6">
        <f t="shared" si="7"/>
        <v>715.12</v>
      </c>
    </row>
    <row r="52" spans="1:7" x14ac:dyDescent="0.25">
      <c r="A52" s="8" t="s">
        <v>81</v>
      </c>
      <c r="B52" s="9" t="s">
        <v>16</v>
      </c>
      <c r="C52" s="11">
        <v>25</v>
      </c>
      <c r="D52" s="11">
        <v>134.9</v>
      </c>
      <c r="E52" s="11">
        <v>25</v>
      </c>
      <c r="F52" s="6">
        <f t="shared" si="7"/>
        <v>184.9</v>
      </c>
    </row>
    <row r="53" spans="1:7" x14ac:dyDescent="0.25">
      <c r="A53" s="25" t="s">
        <v>82</v>
      </c>
      <c r="B53" s="24" t="s">
        <v>77</v>
      </c>
      <c r="C53" s="26">
        <v>28</v>
      </c>
      <c r="D53" s="26">
        <v>114.4</v>
      </c>
      <c r="E53" s="11">
        <v>28</v>
      </c>
      <c r="F53" s="6">
        <f t="shared" si="7"/>
        <v>170.4</v>
      </c>
    </row>
    <row r="54" spans="1:7" x14ac:dyDescent="0.25">
      <c r="A54" s="8" t="s">
        <v>88</v>
      </c>
      <c r="B54" s="27" t="s">
        <v>91</v>
      </c>
      <c r="C54" s="11">
        <v>0</v>
      </c>
      <c r="D54" s="11">
        <v>22</v>
      </c>
      <c r="E54" s="11">
        <v>0</v>
      </c>
      <c r="F54" s="6">
        <f t="shared" si="7"/>
        <v>22</v>
      </c>
    </row>
    <row r="55" spans="1:7" x14ac:dyDescent="0.25">
      <c r="A55" s="8" t="s">
        <v>89</v>
      </c>
      <c r="B55" s="27" t="s">
        <v>92</v>
      </c>
      <c r="C55" s="11">
        <v>0</v>
      </c>
      <c r="D55" s="11">
        <v>8</v>
      </c>
      <c r="E55" s="11">
        <v>0</v>
      </c>
      <c r="F55" s="6">
        <f t="shared" si="7"/>
        <v>8</v>
      </c>
    </row>
    <row r="56" spans="1:7" x14ac:dyDescent="0.25">
      <c r="A56" s="25" t="s">
        <v>90</v>
      </c>
      <c r="B56" s="27" t="s">
        <v>93</v>
      </c>
      <c r="C56" s="11">
        <v>0</v>
      </c>
      <c r="D56" s="11">
        <v>10</v>
      </c>
      <c r="E56" s="11">
        <v>0</v>
      </c>
      <c r="F56" s="6">
        <f t="shared" si="7"/>
        <v>10</v>
      </c>
    </row>
    <row r="57" spans="1:7" x14ac:dyDescent="0.25">
      <c r="A57" s="8" t="s">
        <v>99</v>
      </c>
      <c r="B57" s="27" t="s">
        <v>100</v>
      </c>
      <c r="C57" s="11">
        <v>0</v>
      </c>
      <c r="D57" s="11">
        <v>6.8</v>
      </c>
      <c r="E57" s="11">
        <v>0</v>
      </c>
      <c r="F57" s="6">
        <f t="shared" si="7"/>
        <v>6.8</v>
      </c>
    </row>
    <row r="58" spans="1:7" x14ac:dyDescent="0.25">
      <c r="A58" s="25" t="s">
        <v>101</v>
      </c>
      <c r="B58" s="27" t="s">
        <v>102</v>
      </c>
      <c r="C58" s="11">
        <v>0</v>
      </c>
      <c r="D58" s="11">
        <v>25</v>
      </c>
      <c r="E58" s="11">
        <v>0</v>
      </c>
      <c r="F58" s="6">
        <f t="shared" si="7"/>
        <v>25</v>
      </c>
    </row>
    <row r="59" spans="1:7" x14ac:dyDescent="0.25">
      <c r="A59" s="8" t="s">
        <v>103</v>
      </c>
      <c r="B59" s="27" t="s">
        <v>104</v>
      </c>
      <c r="C59" s="11">
        <v>0</v>
      </c>
      <c r="D59" s="11">
        <v>2.6</v>
      </c>
      <c r="E59" s="11">
        <v>0</v>
      </c>
      <c r="F59" s="6">
        <f t="shared" si="7"/>
        <v>2.6</v>
      </c>
    </row>
    <row r="60" spans="1:7" x14ac:dyDescent="0.25">
      <c r="A60" s="8"/>
      <c r="B60" s="13" t="s">
        <v>27</v>
      </c>
      <c r="C60" s="6">
        <f t="shared" ref="C60:E60" si="8">SUM(C48:C59)</f>
        <v>298</v>
      </c>
      <c r="D60" s="6">
        <f t="shared" si="8"/>
        <v>1069.4199999999998</v>
      </c>
      <c r="E60" s="6">
        <f t="shared" si="8"/>
        <v>420.9</v>
      </c>
      <c r="F60" s="6">
        <f>SUM(F48:F59)</f>
        <v>1788.32</v>
      </c>
    </row>
    <row r="61" spans="1:7" x14ac:dyDescent="0.25">
      <c r="A61" s="50" t="s">
        <v>75</v>
      </c>
      <c r="B61" s="53"/>
      <c r="C61" s="53"/>
      <c r="D61" s="53"/>
      <c r="E61" s="53"/>
      <c r="F61" s="54"/>
    </row>
    <row r="62" spans="1:7" x14ac:dyDescent="0.25">
      <c r="A62" s="28" t="s">
        <v>76</v>
      </c>
      <c r="B62" s="29" t="s">
        <v>83</v>
      </c>
      <c r="C62" s="6">
        <f>SUM(C61)</f>
        <v>0</v>
      </c>
      <c r="D62" s="21">
        <v>5832.0349999999999</v>
      </c>
      <c r="E62" s="6">
        <v>5832.0349999999999</v>
      </c>
      <c r="F62" s="30">
        <f>SUM(C62:E62)</f>
        <v>11664.07</v>
      </c>
    </row>
    <row r="63" spans="1:7" x14ac:dyDescent="0.25">
      <c r="A63" s="8"/>
      <c r="B63" s="13" t="s">
        <v>84</v>
      </c>
      <c r="C63" s="6">
        <f>SUM(C62)</f>
        <v>0</v>
      </c>
      <c r="D63" s="6">
        <f t="shared" ref="D63:F63" si="9">SUM(D62)</f>
        <v>5832.0349999999999</v>
      </c>
      <c r="E63" s="6">
        <f t="shared" si="9"/>
        <v>5832.0349999999999</v>
      </c>
      <c r="F63" s="6">
        <f t="shared" si="9"/>
        <v>11664.07</v>
      </c>
    </row>
    <row r="64" spans="1:7" ht="18.75" x14ac:dyDescent="0.3">
      <c r="A64" s="51" t="s">
        <v>4</v>
      </c>
      <c r="B64" s="52"/>
      <c r="C64" s="31">
        <f>C12+C18+C26+C40+C46+C60+C63</f>
        <v>7504.9479999999994</v>
      </c>
      <c r="D64" s="31">
        <f>D12+D18+D26+D40+D46+D60+D63</f>
        <v>9220.1549999999988</v>
      </c>
      <c r="E64" s="31">
        <f>E12+E18+E26+E40+E46+E60+E63</f>
        <v>8437.6110000000008</v>
      </c>
      <c r="F64" s="31">
        <f>F12+F18+F26+F40+F46+F60+F63</f>
        <v>25162.714</v>
      </c>
      <c r="G64" s="32"/>
    </row>
    <row r="65" spans="1:7" x14ac:dyDescent="0.25">
      <c r="A65" s="45" t="s">
        <v>60</v>
      </c>
      <c r="B65" s="46"/>
      <c r="C65" s="46"/>
      <c r="D65" s="46"/>
      <c r="E65" s="46"/>
      <c r="F65" s="46"/>
    </row>
    <row r="66" spans="1:7" s="36" customFormat="1" ht="18.75" x14ac:dyDescent="0.25">
      <c r="A66" s="33"/>
      <c r="B66" s="34"/>
      <c r="C66" s="33"/>
      <c r="D66" s="33"/>
      <c r="E66" s="33"/>
      <c r="F66" s="35"/>
      <c r="G66" s="34"/>
    </row>
    <row r="67" spans="1:7" x14ac:dyDescent="0.25">
      <c r="D67" s="37"/>
    </row>
  </sheetData>
  <mergeCells count="14">
    <mergeCell ref="A65:F65"/>
    <mergeCell ref="A5:F5"/>
    <mergeCell ref="A47:F47"/>
    <mergeCell ref="A64:B64"/>
    <mergeCell ref="A13:F13"/>
    <mergeCell ref="A19:F19"/>
    <mergeCell ref="A27:F27"/>
    <mergeCell ref="A41:F41"/>
    <mergeCell ref="A61:F61"/>
    <mergeCell ref="D1:F1"/>
    <mergeCell ref="A2:F2"/>
    <mergeCell ref="A3:A4"/>
    <mergeCell ref="B3:B4"/>
    <mergeCell ref="C3:F3"/>
  </mergeCells>
  <pageMargins left="0.7" right="0.7" top="0.75" bottom="0.75" header="0.3" footer="0.3"/>
  <pageSetup paperSize="9" scale="57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30"/>
  <sheetViews>
    <sheetView topLeftCell="A19" workbookViewId="0">
      <selection activeCell="G25" sqref="G25"/>
    </sheetView>
  </sheetViews>
  <sheetFormatPr defaultRowHeight="15" x14ac:dyDescent="0.25"/>
  <sheetData>
    <row r="3" spans="2:2" x14ac:dyDescent="0.25">
      <c r="B3">
        <v>2250</v>
      </c>
    </row>
    <row r="4" spans="2:2" x14ac:dyDescent="0.25">
      <c r="B4">
        <v>27000</v>
      </c>
    </row>
    <row r="5" spans="2:2" x14ac:dyDescent="0.25">
      <c r="B5">
        <v>1800</v>
      </c>
    </row>
    <row r="6" spans="2:2" x14ac:dyDescent="0.25">
      <c r="B6">
        <v>1760</v>
      </c>
    </row>
    <row r="7" spans="2:2" x14ac:dyDescent="0.25">
      <c r="B7">
        <v>400</v>
      </c>
    </row>
    <row r="8" spans="2:2" x14ac:dyDescent="0.25">
      <c r="B8">
        <v>1400</v>
      </c>
    </row>
    <row r="9" spans="2:2" x14ac:dyDescent="0.25">
      <c r="B9">
        <v>1200</v>
      </c>
    </row>
    <row r="10" spans="2:2" x14ac:dyDescent="0.25">
      <c r="B10">
        <v>2240</v>
      </c>
    </row>
    <row r="11" spans="2:2" x14ac:dyDescent="0.25">
      <c r="B11">
        <v>720</v>
      </c>
    </row>
    <row r="12" spans="2:2" x14ac:dyDescent="0.25">
      <c r="B12">
        <v>1800</v>
      </c>
    </row>
    <row r="13" spans="2:2" x14ac:dyDescent="0.25">
      <c r="B13">
        <v>2280</v>
      </c>
    </row>
    <row r="14" spans="2:2" x14ac:dyDescent="0.25">
      <c r="B14">
        <v>1900</v>
      </c>
    </row>
    <row r="15" spans="2:2" x14ac:dyDescent="0.25">
      <c r="B15">
        <v>9600</v>
      </c>
    </row>
    <row r="16" spans="2:2" x14ac:dyDescent="0.25">
      <c r="B16">
        <v>6000</v>
      </c>
    </row>
    <row r="17" spans="2:2" x14ac:dyDescent="0.25">
      <c r="B17">
        <v>1000</v>
      </c>
    </row>
    <row r="18" spans="2:2" x14ac:dyDescent="0.25">
      <c r="B18">
        <v>1200</v>
      </c>
    </row>
    <row r="19" spans="2:2" x14ac:dyDescent="0.25">
      <c r="B19">
        <v>2300</v>
      </c>
    </row>
    <row r="20" spans="2:2" x14ac:dyDescent="0.25">
      <c r="B20">
        <v>600</v>
      </c>
    </row>
    <row r="21" spans="2:2" x14ac:dyDescent="0.25">
      <c r="B21">
        <v>1400</v>
      </c>
    </row>
    <row r="22" spans="2:2" x14ac:dyDescent="0.25">
      <c r="B22">
        <v>2000</v>
      </c>
    </row>
    <row r="23" spans="2:2" x14ac:dyDescent="0.25">
      <c r="B23">
        <v>15000</v>
      </c>
    </row>
    <row r="24" spans="2:2" x14ac:dyDescent="0.25">
      <c r="B24">
        <v>24718</v>
      </c>
    </row>
    <row r="25" spans="2:2" x14ac:dyDescent="0.25">
      <c r="B25">
        <v>2600</v>
      </c>
    </row>
    <row r="26" spans="2:2" x14ac:dyDescent="0.25">
      <c r="B26">
        <v>5000</v>
      </c>
    </row>
    <row r="27" spans="2:2" x14ac:dyDescent="0.25">
      <c r="B27">
        <v>6800</v>
      </c>
    </row>
    <row r="28" spans="2:2" x14ac:dyDescent="0.25">
      <c r="B28">
        <v>750</v>
      </c>
    </row>
    <row r="29" spans="2:2" x14ac:dyDescent="0.25">
      <c r="B29">
        <v>96289</v>
      </c>
    </row>
    <row r="30" spans="2:2" x14ac:dyDescent="0.25">
      <c r="B30">
        <f>SUM(B3:B29)</f>
        <v>220007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2023-10-09T12:39:12Z</dcterms:modified>
</cp:coreProperties>
</file>